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lerici\Desktop\Prueba\"/>
    </mc:Choice>
  </mc:AlternateContent>
  <bookViews>
    <workbookView xWindow="-105" yWindow="-105" windowWidth="19425" windowHeight="1042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K32" i="1"/>
  <c r="K31" i="1"/>
  <c r="K30" i="1"/>
  <c r="K29" i="1"/>
  <c r="K28" i="1"/>
  <c r="K27" i="1"/>
  <c r="K26" i="1"/>
  <c r="G26" i="1"/>
  <c r="G27" i="1"/>
  <c r="G28" i="1"/>
  <c r="G29" i="1"/>
  <c r="G30" i="1"/>
  <c r="G31" i="1"/>
  <c r="G32" i="1"/>
  <c r="G25" i="1"/>
  <c r="E13" i="1" l="1"/>
  <c r="J30" i="1"/>
  <c r="J29" i="1"/>
  <c r="J28" i="1"/>
  <c r="J27" i="1"/>
  <c r="I30" i="1"/>
  <c r="I29" i="1"/>
  <c r="I28" i="1"/>
  <c r="I27" i="1"/>
  <c r="I26" i="1"/>
  <c r="K12" i="1"/>
  <c r="E19" i="1"/>
  <c r="E18" i="1"/>
  <c r="E17" i="1"/>
  <c r="E16" i="1"/>
  <c r="E15" i="1"/>
  <c r="E14" i="1"/>
  <c r="E12" i="1"/>
  <c r="A30" i="1"/>
  <c r="A31" i="1"/>
  <c r="A32" i="1"/>
  <c r="A26" i="1"/>
  <c r="A27" i="1"/>
  <c r="A28" i="1"/>
  <c r="A29" i="1"/>
  <c r="A25" i="1"/>
  <c r="B20" i="1"/>
  <c r="C20" i="1" s="1"/>
  <c r="D20" i="1" s="1"/>
  <c r="E20" i="1" s="1"/>
  <c r="F20" i="1" s="1"/>
  <c r="G20" i="1" s="1"/>
  <c r="H20" i="1" s="1"/>
  <c r="I20" i="1" s="1"/>
  <c r="J20" i="1" s="1"/>
  <c r="K20" i="1" s="1"/>
  <c r="K15" i="1"/>
  <c r="F32" i="1"/>
  <c r="J32" i="1" s="1"/>
  <c r="F31" i="1"/>
  <c r="J31" i="1" s="1"/>
  <c r="F30" i="1"/>
  <c r="F29" i="1"/>
  <c r="F28" i="1"/>
  <c r="F27" i="1"/>
  <c r="F26" i="1"/>
  <c r="J26" i="1" s="1"/>
  <c r="F25" i="1"/>
  <c r="J25" i="1" s="1"/>
  <c r="B7" i="1"/>
  <c r="C7" i="1" s="1"/>
  <c r="D7" i="1" s="1"/>
  <c r="E7" i="1" s="1"/>
  <c r="F7" i="1" s="1"/>
  <c r="G7" i="1" s="1"/>
  <c r="H7" i="1" s="1"/>
  <c r="I7" i="1" s="1"/>
  <c r="J7" i="1" s="1"/>
  <c r="K7" i="1" s="1"/>
  <c r="I31" i="1" l="1"/>
  <c r="I32" i="1"/>
  <c r="I25" i="1"/>
  <c r="K17" i="1"/>
  <c r="K18" i="1"/>
  <c r="K14" i="1"/>
  <c r="K19" i="1"/>
  <c r="K13" i="1"/>
  <c r="K16" i="1"/>
</calcChain>
</file>

<file path=xl/sharedStrings.xml><?xml version="1.0" encoding="utf-8"?>
<sst xmlns="http://schemas.openxmlformats.org/spreadsheetml/2006/main" count="38" uniqueCount="34">
  <si>
    <t xml:space="preserve">IDENTIFICACION DEL PERFIL: </t>
  </si>
  <si>
    <t xml:space="preserve">CLASIFICACION URUGUAY (1976): </t>
  </si>
  <si>
    <t xml:space="preserve">DEPARTAMENTO: </t>
  </si>
  <si>
    <t>HORIZONTE</t>
  </si>
  <si>
    <t>ESPESOR      cm</t>
  </si>
  <si>
    <t>ARENA                        2.0-.05</t>
  </si>
  <si>
    <t>LIMO                                             .05-.002</t>
  </si>
  <si>
    <t xml:space="preserve">ARCILLA     &lt;.002 </t>
  </si>
  <si>
    <t>% DE &lt;2 mm</t>
  </si>
  <si>
    <t>CLASE TEXTURAL</t>
  </si>
  <si>
    <t>C ORG</t>
  </si>
  <si>
    <t>%</t>
  </si>
  <si>
    <t>pH (1:1)</t>
  </si>
  <si>
    <t>KCl (1N)</t>
  </si>
  <si>
    <r>
      <t>BASES EXTRACTABLES CON AcNH</t>
    </r>
    <r>
      <rPr>
        <vertAlign val="subscript"/>
        <sz val="10"/>
        <rFont val="Calibri"/>
        <family val="2"/>
        <scheme val="minor"/>
      </rPr>
      <t>4</t>
    </r>
    <r>
      <rPr>
        <sz val="10"/>
        <rFont val="Calibri"/>
        <family val="2"/>
        <scheme val="minor"/>
      </rPr>
      <t>*</t>
    </r>
    <r>
      <rPr>
        <vertAlign val="superscript"/>
        <sz val="10"/>
        <rFont val="Calibri"/>
        <family val="2"/>
        <scheme val="minor"/>
      </rPr>
      <t>1</t>
    </r>
  </si>
  <si>
    <r>
      <t>Ca</t>
    </r>
    <r>
      <rPr>
        <vertAlign val="superscript"/>
        <sz val="10"/>
        <rFont val="Calibri"/>
        <family val="2"/>
        <scheme val="minor"/>
      </rPr>
      <t>2+</t>
    </r>
  </si>
  <si>
    <r>
      <t>Mg</t>
    </r>
    <r>
      <rPr>
        <vertAlign val="superscript"/>
        <sz val="10"/>
        <rFont val="Calibri"/>
        <family val="2"/>
        <scheme val="minor"/>
      </rPr>
      <t>2+</t>
    </r>
  </si>
  <si>
    <r>
      <t>K</t>
    </r>
    <r>
      <rPr>
        <vertAlign val="superscript"/>
        <sz val="10"/>
        <rFont val="Calibri"/>
        <family val="2"/>
        <scheme val="minor"/>
      </rPr>
      <t>+</t>
    </r>
  </si>
  <si>
    <r>
      <t>Na</t>
    </r>
    <r>
      <rPr>
        <vertAlign val="superscript"/>
        <sz val="10"/>
        <rFont val="Calibri"/>
        <family val="2"/>
        <scheme val="minor"/>
      </rPr>
      <t>+</t>
    </r>
  </si>
  <si>
    <t>BT</t>
  </si>
  <si>
    <r>
      <t>cmol</t>
    </r>
    <r>
      <rPr>
        <vertAlign val="subscript"/>
        <sz val="10"/>
        <rFont val="Calibri"/>
        <family val="2"/>
        <scheme val="minor"/>
      </rPr>
      <t>+</t>
    </r>
    <r>
      <rPr>
        <sz val="10"/>
        <rFont val="Calibri"/>
        <family val="2"/>
        <scheme val="minor"/>
      </rPr>
      <t>.kg</t>
    </r>
    <r>
      <rPr>
        <vertAlign val="superscript"/>
        <sz val="10"/>
        <rFont val="Calibri"/>
        <family val="2"/>
        <scheme val="minor"/>
      </rPr>
      <t>-1</t>
    </r>
  </si>
  <si>
    <r>
      <t>Al</t>
    </r>
    <r>
      <rPr>
        <vertAlign val="superscript"/>
        <sz val="10"/>
        <rFont val="Calibri"/>
        <family val="2"/>
        <scheme val="minor"/>
      </rPr>
      <t>3+</t>
    </r>
    <r>
      <rPr>
        <sz val="10"/>
        <rFont val="Calibri"/>
        <family val="2"/>
        <scheme val="minor"/>
      </rPr>
      <t xml:space="preserve">              INTERC.</t>
    </r>
  </si>
  <si>
    <r>
      <t>CIC pH suelo (BASES + Al</t>
    </r>
    <r>
      <rPr>
        <vertAlign val="superscript"/>
        <sz val="10"/>
        <rFont val="Calibri"/>
        <family val="2"/>
        <scheme val="minor"/>
      </rPr>
      <t>3+</t>
    </r>
    <r>
      <rPr>
        <sz val="10"/>
        <rFont val="Calibri"/>
        <family val="2"/>
        <scheme val="minor"/>
      </rPr>
      <t xml:space="preserve">) </t>
    </r>
  </si>
  <si>
    <r>
      <t>CIC pH 7 (AcNH</t>
    </r>
    <r>
      <rPr>
        <vertAlign val="subscript"/>
        <sz val="10"/>
        <rFont val="Calibri"/>
        <family val="2"/>
        <scheme val="minor"/>
      </rPr>
      <t>4</t>
    </r>
    <r>
      <rPr>
        <sz val="10"/>
        <rFont val="Calibri"/>
        <family val="2"/>
        <scheme val="minor"/>
      </rPr>
      <t>)</t>
    </r>
  </si>
  <si>
    <t>SATURACIÓN DE BASES</t>
  </si>
  <si>
    <t>pH suelo</t>
  </si>
  <si>
    <t>pH 7</t>
  </si>
  <si>
    <t>PROF.             cm</t>
  </si>
  <si>
    <t>% pH suelo</t>
  </si>
  <si>
    <r>
      <t xml:space="preserve"> % Al</t>
    </r>
    <r>
      <rPr>
        <vertAlign val="superscript"/>
        <sz val="10"/>
        <rFont val="Calibri"/>
        <family val="2"/>
        <scheme val="minor"/>
      </rPr>
      <t>3+</t>
    </r>
    <r>
      <rPr>
        <sz val="10"/>
        <rFont val="Calibri"/>
        <family val="2"/>
        <scheme val="minor"/>
      </rPr>
      <t xml:space="preserve">   INTERC.</t>
    </r>
  </si>
  <si>
    <t>PROPIETARIO:</t>
  </si>
  <si>
    <t>PADRÓN:</t>
  </si>
  <si>
    <t>protejer</t>
  </si>
  <si>
    <r>
      <t>Na</t>
    </r>
    <r>
      <rPr>
        <vertAlign val="superscript"/>
        <sz val="10"/>
        <color theme="1"/>
        <rFont val="Calibri"/>
        <family val="2"/>
        <scheme val="minor"/>
      </rPr>
      <t>+</t>
    </r>
    <r>
      <rPr>
        <sz val="10"/>
        <color theme="1"/>
        <rFont val="Calibri"/>
        <family val="2"/>
        <scheme val="minor"/>
      </rPr>
      <t xml:space="preserve">                 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</si>
</sst>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0" fillId="0" borderId="22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23" xfId="0" applyBorder="1" applyProtection="1"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0" fillId="0" borderId="24" xfId="0" applyBorder="1" applyProtection="1">
      <protection locked="0"/>
    </xf>
    <xf numFmtId="0" fontId="0" fillId="0" borderId="0" xfId="0" applyBorder="1" applyProtection="1"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0" fillId="0" borderId="14" xfId="0" applyBorder="1" applyProtection="1">
      <protection locked="0"/>
    </xf>
    <xf numFmtId="0" fontId="0" fillId="0" borderId="19" xfId="0" applyBorder="1" applyProtection="1"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164" fontId="2" fillId="0" borderId="21" xfId="0" applyNumberFormat="1" applyFont="1" applyBorder="1" applyAlignment="1" applyProtection="1">
      <alignment horizontal="center" vertical="center"/>
      <protection locked="0"/>
    </xf>
    <xf numFmtId="164" fontId="2" fillId="0" borderId="12" xfId="0" applyNumberFormat="1" applyFont="1" applyBorder="1" applyAlignment="1" applyProtection="1">
      <alignment horizontal="center" vertical="center"/>
      <protection locked="0"/>
    </xf>
    <xf numFmtId="164" fontId="2" fillId="0" borderId="25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19" xfId="0" applyNumberFormat="1" applyFont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 applyProtection="1">
      <alignment horizontal="center" vertical="center"/>
      <protection locked="0"/>
    </xf>
    <xf numFmtId="164" fontId="2" fillId="0" borderId="12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2" fillId="0" borderId="19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/>
    <xf numFmtId="0" fontId="7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1" fontId="2" fillId="2" borderId="24" xfId="0" applyNumberFormat="1" applyFont="1" applyFill="1" applyBorder="1" applyAlignment="1">
      <alignment horizontal="center" vertical="center"/>
    </xf>
    <xf numFmtId="1" fontId="2" fillId="2" borderId="14" xfId="0" applyNumberFormat="1" applyFont="1" applyFill="1" applyBorder="1" applyAlignment="1">
      <alignment horizontal="center" vertical="center"/>
    </xf>
    <xf numFmtId="1" fontId="2" fillId="2" borderId="20" xfId="0" applyNumberFormat="1" applyFont="1" applyFill="1" applyBorder="1" applyAlignment="1">
      <alignment horizontal="center" vertical="center"/>
    </xf>
    <xf numFmtId="1" fontId="2" fillId="2" borderId="21" xfId="0" applyNumberFormat="1" applyFont="1" applyFill="1" applyBorder="1" applyAlignment="1">
      <alignment horizontal="center" vertical="center"/>
    </xf>
    <xf numFmtId="1" fontId="2" fillId="2" borderId="25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164" fontId="2" fillId="2" borderId="2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8" fillId="2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64" fontId="2" fillId="2" borderId="2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workbookViewId="0">
      <selection activeCell="N23" sqref="N23"/>
    </sheetView>
  </sheetViews>
  <sheetFormatPr baseColWidth="10" defaultRowHeight="15" x14ac:dyDescent="0.25"/>
  <cols>
    <col min="1" max="1" width="9.7109375" customWidth="1"/>
    <col min="2" max="11" width="11.85546875" customWidth="1"/>
    <col min="12" max="15" width="9.28515625" customWidth="1"/>
  </cols>
  <sheetData>
    <row r="1" spans="1:20" x14ac:dyDescent="0.25">
      <c r="A1" s="93" t="s">
        <v>30</v>
      </c>
      <c r="B1" s="93"/>
      <c r="C1" s="93"/>
      <c r="D1" s="44"/>
      <c r="E1" s="43"/>
      <c r="F1" s="43"/>
      <c r="G1" s="43"/>
      <c r="H1" s="43"/>
      <c r="I1" s="43"/>
      <c r="J1" s="43"/>
      <c r="K1" s="43"/>
    </row>
    <row r="2" spans="1:20" x14ac:dyDescent="0.25">
      <c r="A2" s="93" t="s">
        <v>31</v>
      </c>
      <c r="B2" s="93"/>
      <c r="C2" s="93"/>
      <c r="D2" s="44"/>
      <c r="E2" s="43"/>
      <c r="F2" s="43"/>
      <c r="G2" s="43"/>
      <c r="H2" s="43"/>
      <c r="I2" s="43"/>
      <c r="J2" s="43"/>
      <c r="K2" s="43"/>
      <c r="T2" s="8"/>
    </row>
    <row r="3" spans="1:20" x14ac:dyDescent="0.25">
      <c r="A3" s="94" t="s">
        <v>0</v>
      </c>
      <c r="B3" s="95"/>
      <c r="C3" s="95"/>
      <c r="D3" s="45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x14ac:dyDescent="0.25">
      <c r="A4" s="94" t="s">
        <v>1</v>
      </c>
      <c r="B4" s="95"/>
      <c r="C4" s="95"/>
      <c r="D4" s="45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x14ac:dyDescent="0.25">
      <c r="A5" s="96" t="s">
        <v>2</v>
      </c>
      <c r="B5" s="97"/>
      <c r="C5" s="97"/>
      <c r="D5" s="4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7" spans="1:20" ht="15.75" thickBot="1" x14ac:dyDescent="0.3">
      <c r="A7" s="1">
        <v>1</v>
      </c>
      <c r="B7" s="1">
        <f>+A7+1</f>
        <v>2</v>
      </c>
      <c r="C7" s="1">
        <f t="shared" ref="C7:G7" si="0">+B7+1</f>
        <v>3</v>
      </c>
      <c r="D7" s="1">
        <f t="shared" si="0"/>
        <v>4</v>
      </c>
      <c r="E7" s="1">
        <f t="shared" si="0"/>
        <v>5</v>
      </c>
      <c r="F7" s="1">
        <f t="shared" si="0"/>
        <v>6</v>
      </c>
      <c r="G7" s="1">
        <f t="shared" si="0"/>
        <v>7</v>
      </c>
      <c r="H7" s="1">
        <f>+G7+1</f>
        <v>8</v>
      </c>
      <c r="I7" s="1">
        <f>+H7+1</f>
        <v>9</v>
      </c>
      <c r="J7" s="1">
        <f t="shared" ref="J7:K7" si="1">+I7+1</f>
        <v>10</v>
      </c>
      <c r="K7" s="1">
        <f t="shared" si="1"/>
        <v>11</v>
      </c>
    </row>
    <row r="8" spans="1:20" ht="15" customHeight="1" x14ac:dyDescent="0.25">
      <c r="A8" s="72" t="s">
        <v>3</v>
      </c>
      <c r="B8" s="69" t="s">
        <v>27</v>
      </c>
      <c r="C8" s="69" t="s">
        <v>4</v>
      </c>
      <c r="D8" s="72" t="s">
        <v>5</v>
      </c>
      <c r="E8" s="74" t="s">
        <v>6</v>
      </c>
      <c r="F8" s="76" t="s">
        <v>7</v>
      </c>
      <c r="G8" s="83" t="s">
        <v>9</v>
      </c>
      <c r="H8" s="89" t="s">
        <v>10</v>
      </c>
      <c r="I8" s="91" t="s">
        <v>12</v>
      </c>
      <c r="J8" s="69" t="s">
        <v>21</v>
      </c>
      <c r="K8" s="69" t="s">
        <v>29</v>
      </c>
    </row>
    <row r="9" spans="1:20" x14ac:dyDescent="0.25">
      <c r="A9" s="73"/>
      <c r="B9" s="70"/>
      <c r="C9" s="70"/>
      <c r="D9" s="73"/>
      <c r="E9" s="75"/>
      <c r="F9" s="77"/>
      <c r="G9" s="84"/>
      <c r="H9" s="90"/>
      <c r="I9" s="92"/>
      <c r="J9" s="70"/>
      <c r="K9" s="70"/>
    </row>
    <row r="10" spans="1:20" x14ac:dyDescent="0.25">
      <c r="A10" s="73"/>
      <c r="B10" s="70"/>
      <c r="C10" s="70"/>
      <c r="D10" s="73"/>
      <c r="E10" s="75"/>
      <c r="F10" s="77"/>
      <c r="G10" s="84"/>
      <c r="H10" s="90"/>
      <c r="I10" s="92"/>
      <c r="J10" s="70"/>
      <c r="K10" s="70"/>
    </row>
    <row r="11" spans="1:20" ht="16.5" thickBot="1" x14ac:dyDescent="0.3">
      <c r="A11" s="86"/>
      <c r="B11" s="71"/>
      <c r="C11" s="71"/>
      <c r="D11" s="78" t="s">
        <v>8</v>
      </c>
      <c r="E11" s="79"/>
      <c r="F11" s="80"/>
      <c r="G11" s="84"/>
      <c r="H11" s="11" t="s">
        <v>11</v>
      </c>
      <c r="I11" s="12" t="s">
        <v>13</v>
      </c>
      <c r="J11" s="5" t="s">
        <v>20</v>
      </c>
      <c r="K11" s="7" t="s">
        <v>28</v>
      </c>
    </row>
    <row r="12" spans="1:20" x14ac:dyDescent="0.25">
      <c r="A12" s="13"/>
      <c r="B12" s="14"/>
      <c r="C12" s="15"/>
      <c r="D12" s="19"/>
      <c r="E12" s="47">
        <f>100-(D12+F12)</f>
        <v>100</v>
      </c>
      <c r="F12" s="22"/>
      <c r="G12" s="23"/>
      <c r="H12" s="22"/>
      <c r="I12" s="24"/>
      <c r="J12" s="22"/>
      <c r="K12" s="50" t="e">
        <f t="shared" ref="K12:K19" si="2">+J12/G25*100</f>
        <v>#DIV/0!</v>
      </c>
    </row>
    <row r="13" spans="1:20" x14ac:dyDescent="0.25">
      <c r="A13" s="13"/>
      <c r="B13" s="14"/>
      <c r="C13" s="15"/>
      <c r="D13" s="20"/>
      <c r="E13" s="48">
        <f t="shared" ref="E13:E19" si="3">100-(D13+F13)</f>
        <v>100</v>
      </c>
      <c r="F13" s="25"/>
      <c r="G13" s="26"/>
      <c r="H13" s="25"/>
      <c r="I13" s="27"/>
      <c r="J13" s="25"/>
      <c r="K13" s="51" t="e">
        <f t="shared" si="2"/>
        <v>#DIV/0!</v>
      </c>
    </row>
    <row r="14" spans="1:20" x14ac:dyDescent="0.25">
      <c r="A14" s="13"/>
      <c r="B14" s="14"/>
      <c r="C14" s="15"/>
      <c r="D14" s="20"/>
      <c r="E14" s="48">
        <f t="shared" si="3"/>
        <v>100</v>
      </c>
      <c r="F14" s="25"/>
      <c r="G14" s="26"/>
      <c r="H14" s="25"/>
      <c r="I14" s="27"/>
      <c r="J14" s="25"/>
      <c r="K14" s="51" t="e">
        <f t="shared" si="2"/>
        <v>#DIV/0!</v>
      </c>
    </row>
    <row r="15" spans="1:20" x14ac:dyDescent="0.25">
      <c r="A15" s="16"/>
      <c r="B15" s="14"/>
      <c r="C15" s="15"/>
      <c r="D15" s="20"/>
      <c r="E15" s="48">
        <f t="shared" si="3"/>
        <v>100</v>
      </c>
      <c r="F15" s="25"/>
      <c r="G15" s="26"/>
      <c r="H15" s="25"/>
      <c r="I15" s="27"/>
      <c r="J15" s="25"/>
      <c r="K15" s="51" t="e">
        <f t="shared" si="2"/>
        <v>#DIV/0!</v>
      </c>
    </row>
    <row r="16" spans="1:20" x14ac:dyDescent="0.25">
      <c r="A16" s="16"/>
      <c r="B16" s="14"/>
      <c r="C16" s="15"/>
      <c r="D16" s="20"/>
      <c r="E16" s="48">
        <f t="shared" si="3"/>
        <v>100</v>
      </c>
      <c r="F16" s="25"/>
      <c r="G16" s="26"/>
      <c r="H16" s="25"/>
      <c r="I16" s="27"/>
      <c r="J16" s="25"/>
      <c r="K16" s="51" t="e">
        <f t="shared" si="2"/>
        <v>#DIV/0!</v>
      </c>
    </row>
    <row r="17" spans="1:11" x14ac:dyDescent="0.25">
      <c r="A17" s="16"/>
      <c r="B17" s="14"/>
      <c r="C17" s="15"/>
      <c r="D17" s="20"/>
      <c r="E17" s="48">
        <f t="shared" si="3"/>
        <v>100</v>
      </c>
      <c r="F17" s="25"/>
      <c r="G17" s="26"/>
      <c r="H17" s="25"/>
      <c r="I17" s="27"/>
      <c r="J17" s="25"/>
      <c r="K17" s="51" t="e">
        <f t="shared" si="2"/>
        <v>#DIV/0!</v>
      </c>
    </row>
    <row r="18" spans="1:11" x14ac:dyDescent="0.25">
      <c r="A18" s="16"/>
      <c r="B18" s="14"/>
      <c r="C18" s="15"/>
      <c r="D18" s="20"/>
      <c r="E18" s="48">
        <f t="shared" si="3"/>
        <v>100</v>
      </c>
      <c r="F18" s="25"/>
      <c r="G18" s="26"/>
      <c r="H18" s="25"/>
      <c r="I18" s="27"/>
      <c r="J18" s="25"/>
      <c r="K18" s="51" t="e">
        <f t="shared" si="2"/>
        <v>#DIV/0!</v>
      </c>
    </row>
    <row r="19" spans="1:11" x14ac:dyDescent="0.25">
      <c r="A19" s="16"/>
      <c r="B19" s="17"/>
      <c r="C19" s="18"/>
      <c r="D19" s="21"/>
      <c r="E19" s="49">
        <f t="shared" si="3"/>
        <v>100</v>
      </c>
      <c r="F19" s="28"/>
      <c r="G19" s="29"/>
      <c r="H19" s="28"/>
      <c r="I19" s="30"/>
      <c r="J19" s="28"/>
      <c r="K19" s="52" t="e">
        <f t="shared" si="2"/>
        <v>#DIV/0!</v>
      </c>
    </row>
    <row r="20" spans="1:11" ht="15.75" customHeight="1" thickBot="1" x14ac:dyDescent="0.3">
      <c r="A20" s="1">
        <v>12</v>
      </c>
      <c r="B20" s="1">
        <f>+A20+1</f>
        <v>13</v>
      </c>
      <c r="C20" s="1">
        <f t="shared" ref="C20:K20" si="4">+B20+1</f>
        <v>14</v>
      </c>
      <c r="D20" s="1">
        <f t="shared" si="4"/>
        <v>15</v>
      </c>
      <c r="E20" s="1">
        <f t="shared" si="4"/>
        <v>16</v>
      </c>
      <c r="F20" s="1">
        <f t="shared" si="4"/>
        <v>17</v>
      </c>
      <c r="G20" s="1">
        <f t="shared" si="4"/>
        <v>18</v>
      </c>
      <c r="H20" s="1">
        <f t="shared" si="4"/>
        <v>19</v>
      </c>
      <c r="I20" s="1">
        <f t="shared" si="4"/>
        <v>20</v>
      </c>
      <c r="J20" s="1">
        <f t="shared" si="4"/>
        <v>21</v>
      </c>
      <c r="K20" s="1">
        <f t="shared" si="4"/>
        <v>22</v>
      </c>
    </row>
    <row r="21" spans="1:11" ht="15" customHeight="1" x14ac:dyDescent="0.25">
      <c r="A21" s="72" t="s">
        <v>3</v>
      </c>
      <c r="B21" s="72" t="s">
        <v>14</v>
      </c>
      <c r="C21" s="74"/>
      <c r="D21" s="74"/>
      <c r="E21" s="74"/>
      <c r="F21" s="76"/>
      <c r="G21" s="72" t="s">
        <v>22</v>
      </c>
      <c r="H21" s="76" t="s">
        <v>23</v>
      </c>
      <c r="I21" s="72" t="s">
        <v>24</v>
      </c>
      <c r="J21" s="76"/>
      <c r="K21" s="83" t="s">
        <v>33</v>
      </c>
    </row>
    <row r="22" spans="1:11" x14ac:dyDescent="0.25">
      <c r="A22" s="73"/>
      <c r="B22" s="73"/>
      <c r="C22" s="75"/>
      <c r="D22" s="75"/>
      <c r="E22" s="75"/>
      <c r="F22" s="77"/>
      <c r="G22" s="73"/>
      <c r="H22" s="77"/>
      <c r="I22" s="73"/>
      <c r="J22" s="77"/>
      <c r="K22" s="84"/>
    </row>
    <row r="23" spans="1:11" x14ac:dyDescent="0.25">
      <c r="A23" s="73"/>
      <c r="B23" s="2" t="s">
        <v>15</v>
      </c>
      <c r="C23" s="3" t="s">
        <v>16</v>
      </c>
      <c r="D23" s="3" t="s">
        <v>17</v>
      </c>
      <c r="E23" s="3" t="s">
        <v>18</v>
      </c>
      <c r="F23" s="4" t="s">
        <v>19</v>
      </c>
      <c r="G23" s="73"/>
      <c r="H23" s="77"/>
      <c r="I23" s="5" t="s">
        <v>25</v>
      </c>
      <c r="J23" s="6" t="s">
        <v>26</v>
      </c>
      <c r="K23" s="84"/>
    </row>
    <row r="24" spans="1:11" ht="15.75" customHeight="1" thickBot="1" x14ac:dyDescent="0.3">
      <c r="A24" s="86"/>
      <c r="B24" s="81" t="s">
        <v>20</v>
      </c>
      <c r="C24" s="87"/>
      <c r="D24" s="87"/>
      <c r="E24" s="87"/>
      <c r="F24" s="82"/>
      <c r="G24" s="73" t="s">
        <v>20</v>
      </c>
      <c r="H24" s="88"/>
      <c r="I24" s="81" t="s">
        <v>11</v>
      </c>
      <c r="J24" s="82"/>
      <c r="K24" s="85"/>
    </row>
    <row r="25" spans="1:11" x14ac:dyDescent="0.25">
      <c r="A25" s="65">
        <f>+A12</f>
        <v>0</v>
      </c>
      <c r="B25" s="31"/>
      <c r="C25" s="32"/>
      <c r="D25" s="32"/>
      <c r="E25" s="33"/>
      <c r="F25" s="62">
        <f>SUM(B25:E25)</f>
        <v>0</v>
      </c>
      <c r="G25" s="98">
        <f>F25+J12</f>
        <v>0</v>
      </c>
      <c r="H25" s="40"/>
      <c r="I25" s="53" t="e">
        <f>F25/G25*100</f>
        <v>#DIV/0!</v>
      </c>
      <c r="J25" s="54" t="e">
        <f>F25/H25*100</f>
        <v>#DIV/0!</v>
      </c>
      <c r="K25" s="59" t="e">
        <f>E25/G25*100</f>
        <v>#DIV/0!</v>
      </c>
    </row>
    <row r="26" spans="1:11" x14ac:dyDescent="0.25">
      <c r="A26" s="66">
        <f t="shared" ref="A26:A32" si="5">+A13</f>
        <v>0</v>
      </c>
      <c r="B26" s="34"/>
      <c r="C26" s="35"/>
      <c r="D26" s="35"/>
      <c r="E26" s="36"/>
      <c r="F26" s="63">
        <f t="shared" ref="F26:F32" si="6">SUM(B26:E26)</f>
        <v>0</v>
      </c>
      <c r="G26" s="63">
        <f t="shared" ref="G26:G32" si="7">F26+J13</f>
        <v>0</v>
      </c>
      <c r="H26" s="41"/>
      <c r="I26" s="55" t="e">
        <f t="shared" ref="I26:I32" si="8">F26/G26*100</f>
        <v>#DIV/0!</v>
      </c>
      <c r="J26" s="56" t="e">
        <f t="shared" ref="J26:J32" si="9">F26/H26*100</f>
        <v>#DIV/0!</v>
      </c>
      <c r="K26" s="60" t="e">
        <f>E26/G26*100</f>
        <v>#DIV/0!</v>
      </c>
    </row>
    <row r="27" spans="1:11" x14ac:dyDescent="0.25">
      <c r="A27" s="66">
        <f t="shared" si="5"/>
        <v>0</v>
      </c>
      <c r="B27" s="34"/>
      <c r="C27" s="35"/>
      <c r="D27" s="35"/>
      <c r="E27" s="36"/>
      <c r="F27" s="63">
        <f t="shared" si="6"/>
        <v>0</v>
      </c>
      <c r="G27" s="63">
        <f t="shared" si="7"/>
        <v>0</v>
      </c>
      <c r="H27" s="41"/>
      <c r="I27" s="55" t="e">
        <f t="shared" si="8"/>
        <v>#DIV/0!</v>
      </c>
      <c r="J27" s="56" t="e">
        <f t="shared" si="9"/>
        <v>#DIV/0!</v>
      </c>
      <c r="K27" s="60" t="e">
        <f>E27/G27*100</f>
        <v>#DIV/0!</v>
      </c>
    </row>
    <row r="28" spans="1:11" x14ac:dyDescent="0.25">
      <c r="A28" s="66">
        <f t="shared" si="5"/>
        <v>0</v>
      </c>
      <c r="B28" s="34"/>
      <c r="C28" s="35"/>
      <c r="D28" s="35"/>
      <c r="E28" s="36"/>
      <c r="F28" s="63">
        <f t="shared" si="6"/>
        <v>0</v>
      </c>
      <c r="G28" s="63">
        <f t="shared" si="7"/>
        <v>0</v>
      </c>
      <c r="H28" s="41"/>
      <c r="I28" s="55" t="e">
        <f t="shared" si="8"/>
        <v>#DIV/0!</v>
      </c>
      <c r="J28" s="56" t="e">
        <f t="shared" si="9"/>
        <v>#DIV/0!</v>
      </c>
      <c r="K28" s="60" t="e">
        <f>E28/G28*100</f>
        <v>#DIV/0!</v>
      </c>
    </row>
    <row r="29" spans="1:11" x14ac:dyDescent="0.25">
      <c r="A29" s="66">
        <f t="shared" si="5"/>
        <v>0</v>
      </c>
      <c r="B29" s="34"/>
      <c r="C29" s="35"/>
      <c r="D29" s="35"/>
      <c r="E29" s="36"/>
      <c r="F29" s="63">
        <f t="shared" si="6"/>
        <v>0</v>
      </c>
      <c r="G29" s="63">
        <f t="shared" si="7"/>
        <v>0</v>
      </c>
      <c r="H29" s="41"/>
      <c r="I29" s="55" t="e">
        <f t="shared" si="8"/>
        <v>#DIV/0!</v>
      </c>
      <c r="J29" s="56" t="e">
        <f t="shared" si="9"/>
        <v>#DIV/0!</v>
      </c>
      <c r="K29" s="60" t="e">
        <f>E29/G29*100</f>
        <v>#DIV/0!</v>
      </c>
    </row>
    <row r="30" spans="1:11" x14ac:dyDescent="0.25">
      <c r="A30" s="66">
        <f>+A17</f>
        <v>0</v>
      </c>
      <c r="B30" s="34"/>
      <c r="C30" s="35"/>
      <c r="D30" s="35"/>
      <c r="E30" s="36"/>
      <c r="F30" s="63">
        <f t="shared" si="6"/>
        <v>0</v>
      </c>
      <c r="G30" s="63">
        <f t="shared" si="7"/>
        <v>0</v>
      </c>
      <c r="H30" s="41"/>
      <c r="I30" s="55" t="e">
        <f t="shared" si="8"/>
        <v>#DIV/0!</v>
      </c>
      <c r="J30" s="56" t="e">
        <f t="shared" si="9"/>
        <v>#DIV/0!</v>
      </c>
      <c r="K30" s="60" t="e">
        <f>E30/G30*100</f>
        <v>#DIV/0!</v>
      </c>
    </row>
    <row r="31" spans="1:11" x14ac:dyDescent="0.25">
      <c r="A31" s="66">
        <f t="shared" si="5"/>
        <v>0</v>
      </c>
      <c r="B31" s="34"/>
      <c r="C31" s="35"/>
      <c r="D31" s="35"/>
      <c r="E31" s="36"/>
      <c r="F31" s="63">
        <f t="shared" si="6"/>
        <v>0</v>
      </c>
      <c r="G31" s="63">
        <f t="shared" si="7"/>
        <v>0</v>
      </c>
      <c r="H31" s="41"/>
      <c r="I31" s="55" t="e">
        <f t="shared" si="8"/>
        <v>#DIV/0!</v>
      </c>
      <c r="J31" s="56" t="e">
        <f t="shared" si="9"/>
        <v>#DIV/0!</v>
      </c>
      <c r="K31" s="60" t="e">
        <f>E31/G31*100</f>
        <v>#DIV/0!</v>
      </c>
    </row>
    <row r="32" spans="1:11" x14ac:dyDescent="0.25">
      <c r="A32" s="67">
        <f t="shared" si="5"/>
        <v>0</v>
      </c>
      <c r="B32" s="37"/>
      <c r="C32" s="38"/>
      <c r="D32" s="38"/>
      <c r="E32" s="39"/>
      <c r="F32" s="64">
        <f t="shared" si="6"/>
        <v>0</v>
      </c>
      <c r="G32" s="64">
        <f t="shared" si="7"/>
        <v>0</v>
      </c>
      <c r="H32" s="42"/>
      <c r="I32" s="57" t="e">
        <f t="shared" si="8"/>
        <v>#DIV/0!</v>
      </c>
      <c r="J32" s="58" t="e">
        <f t="shared" si="9"/>
        <v>#DIV/0!</v>
      </c>
      <c r="K32" s="61" t="e">
        <f>E32/G32*100</f>
        <v>#DIV/0!</v>
      </c>
    </row>
  </sheetData>
  <sheetProtection algorithmName="SHA-512" hashValue="iuRBy+/flCdpwmFxXFtWOgOTJYRTliI4wd5rPTp7oJG6+FpyRhto9/jWWO5fZq1k/2/kKTSbwASY70SAUZ5naA==" saltValue="HxG0Hlx7aPlga/Wisq8OUA==" spinCount="100000" sheet="1" objects="1" scenarios="1"/>
  <mergeCells count="26">
    <mergeCell ref="A1:C1"/>
    <mergeCell ref="A2:C2"/>
    <mergeCell ref="A3:C3"/>
    <mergeCell ref="A4:C4"/>
    <mergeCell ref="A5:C5"/>
    <mergeCell ref="I21:J22"/>
    <mergeCell ref="I24:J24"/>
    <mergeCell ref="K21:K24"/>
    <mergeCell ref="A21:A24"/>
    <mergeCell ref="K8:K10"/>
    <mergeCell ref="B24:F24"/>
    <mergeCell ref="J8:J10"/>
    <mergeCell ref="G21:G23"/>
    <mergeCell ref="H21:H23"/>
    <mergeCell ref="G24:H24"/>
    <mergeCell ref="G8:G11"/>
    <mergeCell ref="H8:H10"/>
    <mergeCell ref="I8:I10"/>
    <mergeCell ref="B21:F22"/>
    <mergeCell ref="A8:A11"/>
    <mergeCell ref="B8:B11"/>
    <mergeCell ref="C8:C11"/>
    <mergeCell ref="D8:D10"/>
    <mergeCell ref="E8:E10"/>
    <mergeCell ref="F8:F10"/>
    <mergeCell ref="D11:F1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" sqref="D2"/>
    </sheetView>
  </sheetViews>
  <sheetFormatPr baseColWidth="10" defaultRowHeight="15" x14ac:dyDescent="0.25"/>
  <sheetData>
    <row r="1" spans="1:1" x14ac:dyDescent="0.25">
      <c r="A1" s="68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Rovira Rodriguez Pablo Sebastian</dc:creator>
  <cp:lastModifiedBy>Clerici Lorente Carlos</cp:lastModifiedBy>
  <dcterms:created xsi:type="dcterms:W3CDTF">2018-07-31T13:06:17Z</dcterms:created>
  <dcterms:modified xsi:type="dcterms:W3CDTF">2023-12-22T14:39:09Z</dcterms:modified>
</cp:coreProperties>
</file>